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Sheet1!$A$1:$AA$14</definedName>
    <definedName name="Ангажовани">'[1]Подаци о наставницима'!$C$2:$C$31</definedName>
    <definedName name="Модули">'[1]Структура програма'!$B$16:$B$80</definedName>
    <definedName name="Наставници">'[1]Подаци о наставницима'!$C$2:$C$31</definedName>
    <definedName name="Типпред">'[1]Разне листе'!$A$1:$A$8</definedName>
  </definedNames>
  <calcPr calcId="125725"/>
</workbook>
</file>

<file path=xl/calcChain.xml><?xml version="1.0" encoding="utf-8"?>
<calcChain xmlns="http://schemas.openxmlformats.org/spreadsheetml/2006/main">
  <c r="X15" i="1"/>
  <c r="W15"/>
  <c r="V15"/>
  <c r="X7"/>
  <c r="W7"/>
  <c r="V7"/>
  <c r="X6"/>
  <c r="W6"/>
  <c r="V6"/>
  <c r="X3"/>
  <c r="W3"/>
  <c r="V3"/>
  <c r="J1"/>
  <c r="E1"/>
</calcChain>
</file>

<file path=xl/comments1.xml><?xml version="1.0" encoding="utf-8"?>
<comments xmlns="http://schemas.openxmlformats.org/spreadsheetml/2006/main">
  <authors>
    <author>Jeca Protic</author>
  </authors>
  <commentList>
    <comment ref="B1" authorId="0">
      <text>
        <r>
          <rPr>
            <sz val="10"/>
            <color indexed="81"/>
            <rFont val="Tahoma"/>
            <family val="2"/>
            <charset val="238"/>
          </rPr>
          <t xml:space="preserve">Овде унети јединствену шифру предмета
</t>
        </r>
      </text>
    </comment>
    <comment ref="C1" authorId="0">
      <text>
        <r>
          <rPr>
            <sz val="10"/>
            <color indexed="81"/>
            <rFont val="Tahoma"/>
            <family val="2"/>
            <charset val="238"/>
          </rPr>
          <t>Овде унети назив предмета. Могу постојати предмети са истим називом а различитом шифром</t>
        </r>
      </text>
    </comment>
  </commentList>
</comments>
</file>

<file path=xl/sharedStrings.xml><?xml version="1.0" encoding="utf-8"?>
<sst xmlns="http://schemas.openxmlformats.org/spreadsheetml/2006/main" count="94" uniqueCount="59">
  <si>
    <t>Редни број</t>
  </si>
  <si>
    <t>Шифра</t>
  </si>
  <si>
    <t>Назив</t>
  </si>
  <si>
    <t>Модул</t>
  </si>
  <si>
    <t>Исто као:</t>
  </si>
  <si>
    <t>Предавања</t>
  </si>
  <si>
    <t>Вежбе</t>
  </si>
  <si>
    <t>Други облици
наставе (ДОН)</t>
  </si>
  <si>
    <t>ЕСПБ</t>
  </si>
  <si>
    <t>Обавезни/
Изборни</t>
  </si>
  <si>
    <t>Тип предмета</t>
  </si>
  <si>
    <t>Изборна група</t>
  </si>
  <si>
    <t>Бира се кредита</t>
  </si>
  <si>
    <t>Од кредита</t>
  </si>
  <si>
    <t>Држи се кредита</t>
  </si>
  <si>
    <t>Додатних кредита</t>
  </si>
  <si>
    <t>Број група П</t>
  </si>
  <si>
    <t>Број група В</t>
  </si>
  <si>
    <t>Број група ДОН</t>
  </si>
  <si>
    <t>Укупно часова П</t>
  </si>
  <si>
    <t>Укупно часова В</t>
  </si>
  <si>
    <t>Укупно часова ДОН</t>
  </si>
  <si>
    <t>Наставник за предавања</t>
  </si>
  <si>
    <t>Часова П</t>
  </si>
  <si>
    <t>Наставник/сарадник за вежбе</t>
  </si>
  <si>
    <t>ССПБРО1</t>
  </si>
  <si>
    <t>Социологија ризика</t>
  </si>
  <si>
    <t>ЗАЈ</t>
  </si>
  <si>
    <t>нема</t>
  </si>
  <si>
    <t>Обавезни</t>
  </si>
  <si>
    <t>Академско-општеобразовни</t>
  </si>
  <si>
    <t>Цветковић Н. Владимир</t>
  </si>
  <si>
    <t>Кордић Ј. Борис</t>
  </si>
  <si>
    <t>Илић З. Александра</t>
  </si>
  <si>
    <t>ССПБРО2</t>
  </si>
  <si>
    <t>Право и корпоративна безбедност</t>
  </si>
  <si>
    <t>Милошевић М. Младен</t>
  </si>
  <si>
    <t>Бановић М. Божидар</t>
  </si>
  <si>
    <t>Жељко Бркић</t>
  </si>
  <si>
    <t>ССПБРО3</t>
  </si>
  <si>
    <t>Одлучивање у кризним ситуацијама (Decision Making in crisis management)</t>
  </si>
  <si>
    <t>Стручни</t>
  </si>
  <si>
    <t>Станојевић Д. Петар</t>
  </si>
  <si>
    <t>ССПБРО4</t>
  </si>
  <si>
    <t>Системи управљања ризиком</t>
  </si>
  <si>
    <t>Кирин Снежана</t>
  </si>
  <si>
    <t>ССПБРИ5</t>
  </si>
  <si>
    <t xml:space="preserve">Изборни предмет 1 </t>
  </si>
  <si>
    <t>Изборни</t>
  </si>
  <si>
    <t>Стручно-апликативни</t>
  </si>
  <si>
    <t>ССПБРИ6</t>
  </si>
  <si>
    <t>Изборни предмет2</t>
  </si>
  <si>
    <t>ССПБРИ7</t>
  </si>
  <si>
    <t>Изборни предмет</t>
  </si>
  <si>
    <t>ССПБРСП8</t>
  </si>
  <si>
    <t>СТРУЧНА ПРАКСА</t>
  </si>
  <si>
    <t>ССПБРЗР9</t>
  </si>
  <si>
    <t>СПЕЦИЈАЛИСТИЧКИ  РАД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</si>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</sst>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indexed="81"/>
      <name val="Tahoma"/>
      <family val="2"/>
      <charset val="238"/>
    </font>
    <font>
      <sz val="10"/>
      <name val="Georgia"/>
      <family val="1"/>
      <charset val="238"/>
    </font>
    <font>
      <sz val="10"/>
      <color theme="1"/>
      <name val="Georg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3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Fill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sna/Desktop/ZSP-FB-MF/1%20MATRICA-SPEC.%20%20ZAJEDNICKE-VERZIJA-4%20osnovna%20predmeta%20i%205%20grup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>
        <row r="4">
          <cell r="B4" t="str">
            <v>Тип програма</v>
          </cell>
        </row>
        <row r="5">
          <cell r="B5" t="str">
            <v>Организација студија</v>
          </cell>
        </row>
        <row r="16">
          <cell r="B16" t="str">
            <v>ЗАЈ</v>
          </cell>
        </row>
      </sheetData>
      <sheetData sheetId="1">
        <row r="2">
          <cell r="C2" t="str">
            <v>Бановић М. Божидар</v>
          </cell>
        </row>
        <row r="3">
          <cell r="C3" t="str">
            <v>Јовановић-Поповић Н. Дејана</v>
          </cell>
        </row>
        <row r="4">
          <cell r="C4" t="str">
            <v>Кордић Ј. Борис</v>
          </cell>
        </row>
        <row r="5">
          <cell r="C5" t="str">
            <v>Кешетовић М. Желимир</v>
          </cell>
        </row>
        <row r="6">
          <cell r="C6" t="str">
            <v>Кирин Снежана</v>
          </cell>
        </row>
        <row r="7">
          <cell r="C7" t="str">
            <v>Мисита Мирјана</v>
          </cell>
        </row>
        <row r="8">
          <cell r="C8" t="str">
            <v>Цветковић Н. Владимир</v>
          </cell>
        </row>
        <row r="9">
          <cell r="C9" t="str">
            <v>Јовић Ј. Слађана</v>
          </cell>
        </row>
        <row r="10">
          <cell r="C10" t="str">
            <v>Гачић М. Јасмина</v>
          </cell>
        </row>
        <row r="11">
          <cell r="C11" t="str">
            <v>Јефтић С. Зоран</v>
          </cell>
        </row>
        <row r="12">
          <cell r="C12" t="str">
            <v>Јосиповић Соња</v>
          </cell>
        </row>
        <row r="13">
          <cell r="C13" t="str">
            <v>Ковачевић В. Ана</v>
          </cell>
        </row>
        <row r="14">
          <cell r="C14" t="str">
            <v>Мандић Ј. Горан</v>
          </cell>
        </row>
        <row r="15">
          <cell r="C15" t="str">
            <v>Мартић Игор</v>
          </cell>
        </row>
        <row r="16">
          <cell r="C16" t="str">
            <v>Милошевић М. Младен</v>
          </cell>
        </row>
        <row r="17">
          <cell r="C17" t="str">
            <v>Путник Р. Ненад</v>
          </cell>
        </row>
        <row r="18">
          <cell r="C18" t="str">
            <v>Станаревић С. Светлана</v>
          </cell>
        </row>
        <row r="19">
          <cell r="C19" t="str">
            <v>Станојевић Д. Петар</v>
          </cell>
        </row>
        <row r="20">
          <cell r="C20" t="str">
            <v>Седмак Александар</v>
          </cell>
        </row>
        <row r="21">
          <cell r="C21" t="str">
            <v>Илић З. Александра</v>
          </cell>
        </row>
        <row r="22">
          <cell r="C22" t="str">
            <v>Иван П. Ракоњац</v>
          </cell>
        </row>
        <row r="23">
          <cell r="C23" t="str">
            <v>Димитријевић Р. Иван</v>
          </cell>
        </row>
        <row r="24">
          <cell r="C24" t="str">
            <v>Ракић М. Марко</v>
          </cell>
        </row>
        <row r="25">
          <cell r="C25" t="str">
            <v>Ћесаревић Ч. Јелена</v>
          </cell>
        </row>
        <row r="26">
          <cell r="C26" t="str">
            <v>Вера Божић-Трефалд</v>
          </cell>
        </row>
        <row r="27">
          <cell r="C27" t="str">
            <v>Мила Јегеш</v>
          </cell>
        </row>
        <row r="28">
          <cell r="C28" t="str">
            <v>Предраг Марић</v>
          </cell>
        </row>
        <row r="29">
          <cell r="C29" t="str">
            <v>Жељко Бркић</v>
          </cell>
        </row>
        <row r="30">
          <cell r="C30" t="str">
            <v>Милан Марковић</v>
          </cell>
        </row>
        <row r="31">
          <cell r="C31" t="str">
            <v>Горан Матић</v>
          </cell>
        </row>
      </sheetData>
      <sheetData sheetId="2" refreshError="1"/>
      <sheetData sheetId="3" refreshError="1"/>
      <sheetData sheetId="4">
        <row r="1">
          <cell r="A1" t="str">
            <v>Академско-општеобразовни</v>
          </cell>
        </row>
        <row r="2">
          <cell r="A2" t="str">
            <v>Теоријско-методолошки</v>
          </cell>
        </row>
        <row r="3">
          <cell r="A3" t="str">
            <v>Стручни</v>
          </cell>
        </row>
        <row r="4">
          <cell r="A4" t="str">
            <v>Стручно-апликативни</v>
          </cell>
        </row>
        <row r="5">
          <cell r="A5" t="str">
            <v>Академско-општеобразовни-клинички</v>
          </cell>
        </row>
        <row r="6">
          <cell r="A6" t="str">
            <v>Теоријско-методолошки-клинички</v>
          </cell>
        </row>
        <row r="7">
          <cell r="A7" t="str">
            <v>Научно-стручни-клинички</v>
          </cell>
        </row>
        <row r="8">
          <cell r="A8" t="str">
            <v>Стручно-апликативни-клинички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"/>
  <sheetViews>
    <sheetView tabSelected="1" zoomScale="75" zoomScaleNormal="75" workbookViewId="0">
      <selection activeCell="C2" sqref="C2:C14"/>
    </sheetView>
  </sheetViews>
  <sheetFormatPr defaultRowHeight="15"/>
  <cols>
    <col min="1" max="1" width="6.140625" customWidth="1"/>
    <col min="2" max="2" width="0" hidden="1" customWidth="1"/>
    <col min="3" max="3" width="21.7109375" customWidth="1"/>
    <col min="4" max="4" width="6.28515625" customWidth="1"/>
    <col min="5" max="5" width="6.85546875" customWidth="1"/>
    <col min="6" max="6" width="0" hidden="1" customWidth="1"/>
    <col min="7" max="8" width="6.28515625" customWidth="1"/>
    <col min="9" max="10" width="0" hidden="1" customWidth="1"/>
    <col min="11" max="11" width="8" customWidth="1"/>
    <col min="13" max="13" width="13.42578125" customWidth="1"/>
    <col min="14" max="24" width="0" hidden="1" customWidth="1"/>
    <col min="25" max="25" width="22.7109375" customWidth="1"/>
    <col min="26" max="26" width="0" hidden="1" customWidth="1"/>
    <col min="27" max="27" width="19.85546875" customWidth="1"/>
  </cols>
  <sheetData>
    <row r="1" spans="1:27" ht="51.75">
      <c r="A1" s="3" t="s">
        <v>0</v>
      </c>
      <c r="B1" s="4" t="s">
        <v>1</v>
      </c>
      <c r="C1" s="3" t="s">
        <v>2</v>
      </c>
      <c r="D1" s="4" t="s">
        <v>3</v>
      </c>
      <c r="E1" s="3" t="str">
        <f>IF('[1]Структура програма'!B5="триместри","Триместар",IF('[1]Структура програма'!B5="године","Година","Семестар"))</f>
        <v>Семестар</v>
      </c>
      <c r="F1" s="4" t="s">
        <v>4</v>
      </c>
      <c r="G1" s="3" t="s">
        <v>5</v>
      </c>
      <c r="H1" s="4" t="s">
        <v>6</v>
      </c>
      <c r="I1" s="5" t="s">
        <v>7</v>
      </c>
      <c r="J1" s="6" t="str">
        <f>IF(OR('[1]Структура програма'!B4="дипломске академске студије (ДАС)",'[1]Структура програма'!B4="докторске студије (ДОС)"),"СИР","Остало")</f>
        <v>Остало</v>
      </c>
      <c r="K1" s="3" t="s">
        <v>8</v>
      </c>
      <c r="L1" s="7" t="s">
        <v>9</v>
      </c>
      <c r="M1" s="5" t="s">
        <v>10</v>
      </c>
      <c r="N1" s="7" t="s">
        <v>11</v>
      </c>
      <c r="O1" s="5" t="s">
        <v>12</v>
      </c>
      <c r="P1" s="7" t="s">
        <v>13</v>
      </c>
      <c r="Q1" s="5" t="s">
        <v>14</v>
      </c>
      <c r="R1" s="7" t="s">
        <v>15</v>
      </c>
      <c r="S1" s="5" t="s">
        <v>16</v>
      </c>
      <c r="T1" s="7" t="s">
        <v>17</v>
      </c>
      <c r="U1" s="5" t="s">
        <v>18</v>
      </c>
      <c r="V1" s="7" t="s">
        <v>19</v>
      </c>
      <c r="W1" s="5" t="s">
        <v>20</v>
      </c>
      <c r="X1" s="7" t="s">
        <v>21</v>
      </c>
      <c r="Y1" s="5" t="s">
        <v>22</v>
      </c>
      <c r="Z1" s="7" t="s">
        <v>23</v>
      </c>
      <c r="AA1" s="5" t="s">
        <v>24</v>
      </c>
    </row>
    <row r="2" spans="1:27">
      <c r="A2" s="14">
        <v>1</v>
      </c>
      <c r="B2" s="9" t="s">
        <v>25</v>
      </c>
      <c r="C2" s="20" t="s">
        <v>26</v>
      </c>
      <c r="D2" s="14" t="s">
        <v>27</v>
      </c>
      <c r="E2" s="14">
        <v>1</v>
      </c>
      <c r="F2" s="17" t="s">
        <v>28</v>
      </c>
      <c r="G2" s="14">
        <v>4</v>
      </c>
      <c r="H2" s="14">
        <v>1</v>
      </c>
      <c r="I2" s="17">
        <v>0</v>
      </c>
      <c r="J2" s="17">
        <v>0</v>
      </c>
      <c r="K2" s="14">
        <v>7</v>
      </c>
      <c r="L2" s="11" t="s">
        <v>29</v>
      </c>
      <c r="M2" s="11" t="s">
        <v>30</v>
      </c>
      <c r="N2" s="8"/>
      <c r="O2" s="8"/>
      <c r="P2" s="8"/>
      <c r="Q2" s="8"/>
      <c r="R2" s="8"/>
      <c r="S2" s="10">
        <v>1</v>
      </c>
      <c r="T2" s="10">
        <v>1</v>
      </c>
      <c r="U2" s="10">
        <v>0</v>
      </c>
      <c r="V2" s="8">
        <v>4</v>
      </c>
      <c r="W2" s="8">
        <v>1</v>
      </c>
      <c r="X2" s="8">
        <v>0</v>
      </c>
      <c r="Y2" s="8" t="s">
        <v>31</v>
      </c>
      <c r="Z2" s="8">
        <v>1.3333333333333333</v>
      </c>
      <c r="AA2" s="8" t="s">
        <v>31</v>
      </c>
    </row>
    <row r="3" spans="1:27">
      <c r="A3" s="15"/>
      <c r="B3" s="8"/>
      <c r="C3" s="21"/>
      <c r="D3" s="15"/>
      <c r="E3" s="15"/>
      <c r="F3" s="17"/>
      <c r="G3" s="15"/>
      <c r="H3" s="15"/>
      <c r="I3" s="17"/>
      <c r="J3" s="17"/>
      <c r="K3" s="15"/>
      <c r="L3" s="12"/>
      <c r="M3" s="12"/>
      <c r="N3" s="8"/>
      <c r="O3" s="8"/>
      <c r="P3" s="8"/>
      <c r="Q3" s="8"/>
      <c r="R3" s="8"/>
      <c r="S3" s="10"/>
      <c r="T3" s="8"/>
      <c r="U3" s="8"/>
      <c r="V3" s="8" t="e">
        <f t="shared" ref="V3" si="0">IF(#REF!="нов предмет", S3*G3, " ")</f>
        <v>#REF!</v>
      </c>
      <c r="W3" s="8" t="e">
        <f>IF(#REF!="нов предмет", T3*H3, " ")</f>
        <v>#REF!</v>
      </c>
      <c r="X3" s="8" t="e">
        <f t="shared" ref="X3" si="1">IF(#REF!="нов предмет", U3*I3, " ")</f>
        <v>#REF!</v>
      </c>
      <c r="Y3" s="8" t="s">
        <v>32</v>
      </c>
      <c r="Z3" s="8">
        <v>1.3333333333333333</v>
      </c>
      <c r="AA3" s="8" t="s">
        <v>32</v>
      </c>
    </row>
    <row r="4" spans="1:27">
      <c r="A4" s="16"/>
      <c r="B4" s="8"/>
      <c r="C4" s="22"/>
      <c r="D4" s="16"/>
      <c r="E4" s="16"/>
      <c r="F4" s="17"/>
      <c r="G4" s="16"/>
      <c r="H4" s="16"/>
      <c r="I4" s="17"/>
      <c r="J4" s="17"/>
      <c r="K4" s="16"/>
      <c r="L4" s="13"/>
      <c r="M4" s="13"/>
      <c r="N4" s="8"/>
      <c r="O4" s="8"/>
      <c r="P4" s="8"/>
      <c r="Q4" s="8"/>
      <c r="R4" s="8"/>
      <c r="S4" s="10"/>
      <c r="T4" s="8"/>
      <c r="U4" s="8"/>
      <c r="V4" s="8"/>
      <c r="W4" s="8"/>
      <c r="X4" s="8"/>
      <c r="Y4" s="8" t="s">
        <v>33</v>
      </c>
      <c r="Z4" s="8">
        <v>1.3333333333333333</v>
      </c>
      <c r="AA4" s="8" t="s">
        <v>33</v>
      </c>
    </row>
    <row r="5" spans="1:27" ht="38.25" customHeight="1">
      <c r="A5" s="14">
        <v>2</v>
      </c>
      <c r="B5" s="9" t="s">
        <v>34</v>
      </c>
      <c r="C5" s="20" t="s">
        <v>35</v>
      </c>
      <c r="D5" s="14" t="s">
        <v>27</v>
      </c>
      <c r="E5" s="14">
        <v>1</v>
      </c>
      <c r="F5" s="17" t="s">
        <v>28</v>
      </c>
      <c r="G5" s="14">
        <v>4</v>
      </c>
      <c r="H5" s="14">
        <v>1</v>
      </c>
      <c r="I5" s="17">
        <v>0</v>
      </c>
      <c r="J5" s="17">
        <v>0</v>
      </c>
      <c r="K5" s="14">
        <v>7</v>
      </c>
      <c r="L5" s="11" t="s">
        <v>29</v>
      </c>
      <c r="M5" s="11" t="s">
        <v>30</v>
      </c>
      <c r="N5" s="8"/>
      <c r="O5" s="8"/>
      <c r="P5" s="8"/>
      <c r="Q5" s="8"/>
      <c r="R5" s="8"/>
      <c r="S5" s="10">
        <v>1</v>
      </c>
      <c r="T5" s="10">
        <v>1</v>
      </c>
      <c r="U5" s="10">
        <v>0</v>
      </c>
      <c r="V5" s="8">
        <v>4</v>
      </c>
      <c r="W5" s="8">
        <v>1</v>
      </c>
      <c r="X5" s="8">
        <v>0</v>
      </c>
      <c r="Y5" s="8" t="s">
        <v>36</v>
      </c>
      <c r="Z5" s="8">
        <v>1.3333333333333333</v>
      </c>
      <c r="AA5" s="8" t="s">
        <v>37</v>
      </c>
    </row>
    <row r="6" spans="1:27">
      <c r="A6" s="15"/>
      <c r="B6" s="8"/>
      <c r="C6" s="21"/>
      <c r="D6" s="15"/>
      <c r="E6" s="15"/>
      <c r="F6" s="17"/>
      <c r="G6" s="15"/>
      <c r="H6" s="15"/>
      <c r="I6" s="17"/>
      <c r="J6" s="17"/>
      <c r="K6" s="15"/>
      <c r="L6" s="12"/>
      <c r="M6" s="12"/>
      <c r="N6" s="8"/>
      <c r="O6" s="8"/>
      <c r="P6" s="8"/>
      <c r="Q6" s="8"/>
      <c r="R6" s="8"/>
      <c r="S6" s="10"/>
      <c r="T6" s="8"/>
      <c r="U6" s="8"/>
      <c r="V6" s="8" t="e">
        <f t="shared" ref="V6" si="2">IF(#REF!="нов предмет", S6*G6, " ")</f>
        <v>#REF!</v>
      </c>
      <c r="W6" s="8" t="e">
        <f>IF(#REF!="нов предмет", T6*H6, " ")</f>
        <v>#REF!</v>
      </c>
      <c r="X6" s="8" t="e">
        <f t="shared" ref="X6" si="3">IF(#REF!="нов предмет", U6*I6, " ")</f>
        <v>#REF!</v>
      </c>
      <c r="Y6" s="8" t="s">
        <v>37</v>
      </c>
      <c r="Z6" s="8">
        <v>1.3333333333333333</v>
      </c>
      <c r="AA6" s="8" t="s">
        <v>36</v>
      </c>
    </row>
    <row r="7" spans="1:27">
      <c r="A7" s="16"/>
      <c r="B7" s="8"/>
      <c r="C7" s="22"/>
      <c r="D7" s="16"/>
      <c r="E7" s="16"/>
      <c r="F7" s="17"/>
      <c r="G7" s="16"/>
      <c r="H7" s="16"/>
      <c r="I7" s="17"/>
      <c r="J7" s="17"/>
      <c r="K7" s="16"/>
      <c r="L7" s="13"/>
      <c r="M7" s="13"/>
      <c r="N7" s="8"/>
      <c r="O7" s="8"/>
      <c r="P7" s="8"/>
      <c r="Q7" s="8"/>
      <c r="R7" s="8"/>
      <c r="S7" s="10"/>
      <c r="T7" s="8"/>
      <c r="U7" s="8"/>
      <c r="V7" s="8" t="e">
        <f t="shared" ref="V7" si="4">IF(#REF!="нов предмет", S7*G7, " ")</f>
        <v>#REF!</v>
      </c>
      <c r="W7" s="8" t="e">
        <f>IF(#REF!="нов предмет", T7*H7, " ")</f>
        <v>#REF!</v>
      </c>
      <c r="X7" s="8" t="e">
        <f t="shared" ref="X7" si="5">IF(#REF!="нов предмет", U7*I7, " ")</f>
        <v>#REF!</v>
      </c>
      <c r="Y7" s="8" t="s">
        <v>38</v>
      </c>
      <c r="Z7" s="8">
        <v>1.3333333333333333</v>
      </c>
      <c r="AA7" s="8" t="s">
        <v>38</v>
      </c>
    </row>
    <row r="8" spans="1:27" ht="63.75">
      <c r="A8" s="18">
        <v>3</v>
      </c>
      <c r="B8" s="9" t="s">
        <v>39</v>
      </c>
      <c r="C8" s="23" t="s">
        <v>40</v>
      </c>
      <c r="D8" s="17" t="s">
        <v>27</v>
      </c>
      <c r="E8" s="17">
        <v>1</v>
      </c>
      <c r="F8" s="17" t="s">
        <v>28</v>
      </c>
      <c r="G8" s="17">
        <v>4</v>
      </c>
      <c r="H8" s="17">
        <v>1</v>
      </c>
      <c r="I8" s="17">
        <v>0</v>
      </c>
      <c r="J8" s="17">
        <v>0</v>
      </c>
      <c r="K8" s="18">
        <v>8</v>
      </c>
      <c r="L8" s="8" t="s">
        <v>29</v>
      </c>
      <c r="M8" s="8" t="s">
        <v>41</v>
      </c>
      <c r="N8" s="8"/>
      <c r="O8" s="8"/>
      <c r="P8" s="8"/>
      <c r="Q8" s="8"/>
      <c r="R8" s="8"/>
      <c r="S8" s="10">
        <v>1</v>
      </c>
      <c r="T8" s="10">
        <v>1</v>
      </c>
      <c r="U8" s="10">
        <v>0</v>
      </c>
      <c r="V8" s="8">
        <v>4</v>
      </c>
      <c r="W8" s="8">
        <v>1</v>
      </c>
      <c r="X8" s="8">
        <v>0</v>
      </c>
      <c r="Y8" s="8" t="s">
        <v>42</v>
      </c>
      <c r="Z8" s="8">
        <v>4</v>
      </c>
      <c r="AA8" s="8" t="s">
        <v>42</v>
      </c>
    </row>
    <row r="9" spans="1:27" ht="25.5">
      <c r="A9" s="18">
        <v>4</v>
      </c>
      <c r="B9" s="9" t="s">
        <v>43</v>
      </c>
      <c r="C9" s="23" t="s">
        <v>44</v>
      </c>
      <c r="D9" s="19" t="s">
        <v>27</v>
      </c>
      <c r="E9" s="17">
        <v>1</v>
      </c>
      <c r="F9" s="19" t="s">
        <v>28</v>
      </c>
      <c r="G9" s="17">
        <v>4</v>
      </c>
      <c r="H9" s="17">
        <v>1</v>
      </c>
      <c r="I9" s="17">
        <v>0</v>
      </c>
      <c r="J9" s="17">
        <v>0</v>
      </c>
      <c r="K9" s="18">
        <v>8</v>
      </c>
      <c r="L9" s="8" t="s">
        <v>29</v>
      </c>
      <c r="M9" s="8" t="s">
        <v>41</v>
      </c>
      <c r="N9" s="8"/>
      <c r="O9" s="8"/>
      <c r="P9" s="8"/>
      <c r="Q9" s="8"/>
      <c r="R9" s="8"/>
      <c r="S9" s="10">
        <v>1</v>
      </c>
      <c r="T9" s="10">
        <v>1</v>
      </c>
      <c r="U9" s="10">
        <v>0</v>
      </c>
      <c r="V9" s="8">
        <v>4</v>
      </c>
      <c r="W9" s="8">
        <v>1</v>
      </c>
      <c r="X9" s="8">
        <v>0</v>
      </c>
      <c r="Y9" s="8" t="s">
        <v>45</v>
      </c>
      <c r="Z9" s="8">
        <v>4</v>
      </c>
      <c r="AA9" s="8" t="s">
        <v>45</v>
      </c>
    </row>
    <row r="10" spans="1:27">
      <c r="A10" s="18">
        <v>5</v>
      </c>
      <c r="B10" s="9" t="s">
        <v>46</v>
      </c>
      <c r="C10" s="23" t="s">
        <v>47</v>
      </c>
      <c r="D10" s="17" t="s">
        <v>27</v>
      </c>
      <c r="E10" s="17">
        <v>2</v>
      </c>
      <c r="F10" s="17" t="s">
        <v>28</v>
      </c>
      <c r="G10" s="17"/>
      <c r="H10" s="17"/>
      <c r="I10" s="17"/>
      <c r="J10" s="17"/>
      <c r="K10" s="18">
        <v>7</v>
      </c>
      <c r="L10" s="8" t="s">
        <v>48</v>
      </c>
      <c r="M10" s="8" t="s">
        <v>49</v>
      </c>
      <c r="N10" s="9">
        <v>10</v>
      </c>
      <c r="O10" s="8">
        <v>7</v>
      </c>
      <c r="P10" s="8">
        <v>35</v>
      </c>
      <c r="Q10" s="8">
        <v>21</v>
      </c>
      <c r="R10" s="8">
        <v>14</v>
      </c>
      <c r="S10" s="10"/>
      <c r="T10" s="10"/>
      <c r="U10" s="8"/>
      <c r="V10" s="8"/>
      <c r="W10" s="8"/>
      <c r="X10" s="8"/>
      <c r="Y10" s="8"/>
      <c r="Z10" s="8"/>
      <c r="AA10" s="8"/>
    </row>
    <row r="11" spans="1:27">
      <c r="A11" s="18">
        <v>6</v>
      </c>
      <c r="B11" s="9" t="s">
        <v>50</v>
      </c>
      <c r="C11" s="23" t="s">
        <v>51</v>
      </c>
      <c r="D11" s="19" t="s">
        <v>27</v>
      </c>
      <c r="E11" s="17">
        <v>2</v>
      </c>
      <c r="F11" s="19" t="s">
        <v>28</v>
      </c>
      <c r="G11" s="17"/>
      <c r="H11" s="17"/>
      <c r="I11" s="17"/>
      <c r="J11" s="17"/>
      <c r="K11" s="18">
        <v>7</v>
      </c>
      <c r="L11" s="8" t="s">
        <v>48</v>
      </c>
      <c r="M11" s="8" t="s">
        <v>49</v>
      </c>
      <c r="N11" s="9">
        <v>20</v>
      </c>
      <c r="O11" s="8">
        <v>7</v>
      </c>
      <c r="P11" s="8">
        <v>35</v>
      </c>
      <c r="Q11" s="8">
        <v>21</v>
      </c>
      <c r="R11" s="8">
        <v>14</v>
      </c>
      <c r="S11" s="10"/>
      <c r="T11" s="10"/>
      <c r="U11" s="8"/>
      <c r="V11" s="8"/>
      <c r="W11" s="8"/>
      <c r="X11" s="8"/>
      <c r="Y11" s="8"/>
      <c r="Z11" s="8"/>
      <c r="AA11" s="8"/>
    </row>
    <row r="12" spans="1:27">
      <c r="A12" s="18">
        <v>7</v>
      </c>
      <c r="B12" s="9" t="s">
        <v>52</v>
      </c>
      <c r="C12" s="23" t="s">
        <v>53</v>
      </c>
      <c r="D12" s="19" t="s">
        <v>27</v>
      </c>
      <c r="E12" s="17">
        <v>2</v>
      </c>
      <c r="F12" s="19" t="s">
        <v>28</v>
      </c>
      <c r="G12" s="17"/>
      <c r="H12" s="17"/>
      <c r="I12" s="17"/>
      <c r="J12" s="17"/>
      <c r="K12" s="18">
        <v>6</v>
      </c>
      <c r="L12" s="8" t="s">
        <v>48</v>
      </c>
      <c r="M12" s="8" t="s">
        <v>49</v>
      </c>
      <c r="N12" s="9">
        <v>30</v>
      </c>
      <c r="O12" s="8">
        <v>6</v>
      </c>
      <c r="P12" s="8">
        <v>30</v>
      </c>
      <c r="Q12" s="8">
        <v>12</v>
      </c>
      <c r="R12" s="8">
        <v>6</v>
      </c>
      <c r="S12" s="10"/>
      <c r="T12" s="10"/>
      <c r="U12" s="8"/>
      <c r="V12" s="8"/>
      <c r="W12" s="8"/>
      <c r="X12" s="8"/>
      <c r="Y12" s="8"/>
      <c r="Z12" s="8"/>
      <c r="AA12" s="8"/>
    </row>
    <row r="13" spans="1:27">
      <c r="A13" s="18">
        <v>8</v>
      </c>
      <c r="B13" s="9" t="s">
        <v>54</v>
      </c>
      <c r="C13" s="23" t="s">
        <v>55</v>
      </c>
      <c r="D13" s="17" t="s">
        <v>27</v>
      </c>
      <c r="E13" s="17">
        <v>2</v>
      </c>
      <c r="F13" s="19" t="s">
        <v>28</v>
      </c>
      <c r="G13" s="17">
        <v>0</v>
      </c>
      <c r="H13" s="17">
        <v>0</v>
      </c>
      <c r="I13" s="17"/>
      <c r="J13" s="17">
        <v>90</v>
      </c>
      <c r="K13" s="18">
        <v>3</v>
      </c>
      <c r="L13" s="8" t="s">
        <v>29</v>
      </c>
      <c r="M13" s="8"/>
      <c r="N13" s="8"/>
      <c r="O13" s="8"/>
      <c r="P13" s="8"/>
      <c r="Q13" s="8"/>
      <c r="R13" s="8"/>
      <c r="S13" s="10"/>
      <c r="T13" s="8"/>
      <c r="U13" s="8"/>
      <c r="V13" s="8"/>
      <c r="W13" s="8"/>
      <c r="X13" s="8"/>
      <c r="Y13" s="8"/>
      <c r="Z13" s="8"/>
      <c r="AA13" s="8"/>
    </row>
    <row r="14" spans="1:27" ht="25.5">
      <c r="A14" s="18">
        <v>9</v>
      </c>
      <c r="B14" s="9" t="s">
        <v>56</v>
      </c>
      <c r="C14" s="23" t="s">
        <v>57</v>
      </c>
      <c r="D14" s="17" t="s">
        <v>27</v>
      </c>
      <c r="E14" s="17">
        <v>2</v>
      </c>
      <c r="F14" s="17" t="s">
        <v>28</v>
      </c>
      <c r="G14" s="17">
        <v>0</v>
      </c>
      <c r="H14" s="17">
        <v>0</v>
      </c>
      <c r="I14" s="17"/>
      <c r="J14" s="17">
        <v>0</v>
      </c>
      <c r="K14" s="18">
        <v>7</v>
      </c>
      <c r="L14" s="8" t="s">
        <v>29</v>
      </c>
      <c r="M14" s="8"/>
      <c r="N14" s="8"/>
      <c r="O14" s="8"/>
      <c r="P14" s="8"/>
      <c r="Q14" s="8"/>
      <c r="R14" s="8"/>
      <c r="S14" s="10" t="s">
        <v>58</v>
      </c>
      <c r="T14" s="8"/>
      <c r="U14" s="8"/>
      <c r="V14" s="8"/>
      <c r="W14" s="8"/>
      <c r="X14" s="8"/>
      <c r="Y14" s="8"/>
      <c r="Z14" s="8"/>
      <c r="AA14" s="8"/>
    </row>
    <row r="15" spans="1:27">
      <c r="A15" s="1"/>
      <c r="B15" s="1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t="e">
        <f t="shared" ref="V15" si="6">IF(#REF!="нов предмет", S15*G15, " ")</f>
        <v>#REF!</v>
      </c>
      <c r="W15" t="e">
        <f t="shared" ref="W15" si="7">IF(#REF!="нов предмет", T15*H15, " ")</f>
        <v>#REF!</v>
      </c>
      <c r="X15" t="e">
        <f t="shared" ref="X15" si="8">IF(#REF!="нов предмет", U15*I15, " ")</f>
        <v>#REF!</v>
      </c>
      <c r="Y15" s="1"/>
      <c r="Z15" s="1"/>
      <c r="AA15" s="1"/>
    </row>
  </sheetData>
  <mergeCells count="18">
    <mergeCell ref="G2:G4"/>
    <mergeCell ref="H2:H4"/>
    <mergeCell ref="K2:K4"/>
    <mergeCell ref="L2:L4"/>
    <mergeCell ref="M2:M4"/>
    <mergeCell ref="M5:M7"/>
    <mergeCell ref="L5:L7"/>
    <mergeCell ref="K5:K7"/>
    <mergeCell ref="H5:H7"/>
    <mergeCell ref="G5:G7"/>
    <mergeCell ref="A2:A4"/>
    <mergeCell ref="A5:A7"/>
    <mergeCell ref="C2:C4"/>
    <mergeCell ref="C5:C7"/>
    <mergeCell ref="D2:D4"/>
    <mergeCell ref="E2:E4"/>
    <mergeCell ref="E5:E7"/>
    <mergeCell ref="D5:D7"/>
  </mergeCells>
  <dataValidations count="6">
    <dataValidation type="list" allowBlank="1" showInputMessage="1" showErrorMessage="1" sqref="D2:D15">
      <formula1>Модули</formula1>
    </dataValidation>
    <dataValidation type="list" allowBlank="1" showInputMessage="1" showErrorMessage="1" sqref="Y2:Y15">
      <formula1>Наставници</formula1>
    </dataValidation>
    <dataValidation type="list" allowBlank="1" showInputMessage="1" showErrorMessage="1" sqref="M2:M15">
      <formula1>Типпред</formula1>
    </dataValidation>
    <dataValidation type="list" allowBlank="1" showInputMessage="1" showErrorMessage="1" sqref="L2:L15">
      <formula1>"Обавезни, Изборни"</formula1>
    </dataValidation>
    <dataValidation type="list" allowBlank="1" showInputMessage="1" showErrorMessage="1" sqref="AA2:AA15">
      <formula1>Ангажовани</formula1>
    </dataValidation>
    <dataValidation type="whole" allowBlank="1" showInputMessage="1" showErrorMessage="1" sqref="E10:E13">
      <formula1>1</formula1>
      <formula2>8</formula2>
    </dataValidation>
  </dataValidation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Aleksic</dc:creator>
  <cp:lastModifiedBy>Vesna Aleksic</cp:lastModifiedBy>
  <cp:lastPrinted>2019-05-29T07:27:00Z</cp:lastPrinted>
  <dcterms:created xsi:type="dcterms:W3CDTF">2019-05-28T11:15:05Z</dcterms:created>
  <dcterms:modified xsi:type="dcterms:W3CDTF">2019-05-29T07:28:09Z</dcterms:modified>
</cp:coreProperties>
</file>